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15135" windowHeight="8130" activeTab="4"/>
  </bookViews>
  <sheets>
    <sheet name="7 кл." sheetId="5" r:id="rId1"/>
    <sheet name="8 кл." sheetId="11" r:id="rId2"/>
    <sheet name="9 кл." sheetId="7" r:id="rId3"/>
    <sheet name="10 кл." sheetId="8" r:id="rId4"/>
    <sheet name="11 кл." sheetId="9" r:id="rId5"/>
  </sheets>
  <calcPr calcId="145621"/>
</workbook>
</file>

<file path=xl/calcChain.xml><?xml version="1.0" encoding="utf-8"?>
<calcChain xmlns="http://schemas.openxmlformats.org/spreadsheetml/2006/main">
  <c r="K11" i="5" l="1"/>
  <c r="K12" i="11"/>
  <c r="K10" i="9"/>
  <c r="K9" i="9"/>
  <c r="K8" i="9"/>
  <c r="K11" i="9"/>
  <c r="K13" i="7"/>
  <c r="K8" i="7"/>
  <c r="K11" i="7"/>
  <c r="K11" i="11"/>
  <c r="K9" i="11"/>
  <c r="K10" i="11"/>
  <c r="K8" i="11"/>
  <c r="K10" i="5"/>
  <c r="K8" i="8"/>
  <c r="K11" i="8"/>
  <c r="K10" i="8"/>
  <c r="K9" i="8"/>
  <c r="K9" i="7"/>
  <c r="K10" i="7"/>
  <c r="K12" i="7"/>
  <c r="K8" i="5"/>
  <c r="K9" i="5"/>
  <c r="K12" i="5"/>
</calcChain>
</file>

<file path=xl/sharedStrings.xml><?xml version="1.0" encoding="utf-8"?>
<sst xmlns="http://schemas.openxmlformats.org/spreadsheetml/2006/main" count="217" uniqueCount="91">
  <si>
    <t>№п/п</t>
  </si>
  <si>
    <t>Школа</t>
  </si>
  <si>
    <t>ФИО учителя</t>
  </si>
  <si>
    <t>Сумма баллов</t>
  </si>
  <si>
    <t>г.Калининск</t>
  </si>
  <si>
    <t>аудирование</t>
  </si>
  <si>
    <t>чтение</t>
  </si>
  <si>
    <t>лексика грамматика</t>
  </si>
  <si>
    <t>письмо</t>
  </si>
  <si>
    <t>устная речь</t>
  </si>
  <si>
    <t>апелляция</t>
  </si>
  <si>
    <t>статус</t>
  </si>
  <si>
    <t>рейтинг</t>
  </si>
  <si>
    <t>шифр</t>
  </si>
  <si>
    <t>Фамилия, имя, отчество участника</t>
  </si>
  <si>
    <t>Повестка:утверждение результатов муниципального этапа Всероссийской олимпиады школьников по английскому языку 9 класс.</t>
  </si>
  <si>
    <t>Повестка:утверждение результатов муниципального этапа Всероссийской олимпиады школьников по английскому языку 10 класс.</t>
  </si>
  <si>
    <t>Повестка:утверждение результатов муниципального этапа Всероссийской олимпиады школьников по английскому языку 11 класс.</t>
  </si>
  <si>
    <t xml:space="preserve">Отсутствовали: </t>
  </si>
  <si>
    <t xml:space="preserve">Отсутствовали:  </t>
  </si>
  <si>
    <t>Харланова Ирина Васильевна</t>
  </si>
  <si>
    <t>Аксенов Константин Михайлович</t>
  </si>
  <si>
    <t>Комиссарова Ирина Александровна</t>
  </si>
  <si>
    <t>Бойко Каролина Андреевна</t>
  </si>
  <si>
    <t>Каримов Лазиз Бахтиерович</t>
  </si>
  <si>
    <t>Хирнова Марина Вячеславовна</t>
  </si>
  <si>
    <t>Каримова Анна Лазизовна</t>
  </si>
  <si>
    <t>Кормилицын Глеб Андреевич</t>
  </si>
  <si>
    <t>Шох Марина Валерьевна</t>
  </si>
  <si>
    <t>Горбоконенко Родион Алексеевич</t>
  </si>
  <si>
    <t>Борисовская Виктория Дмитриевна</t>
  </si>
  <si>
    <t>Мизерная Ксения Александровна</t>
  </si>
  <si>
    <t>Присутствовали:  4    члена жюри</t>
  </si>
  <si>
    <t>Саакян Моника Аркадиевна</t>
  </si>
  <si>
    <t>МБОУ "СОШ №1 им. Героя Советского Союза П.И. Чиркина г. Калининска Саратовской области"</t>
  </si>
  <si>
    <t>Гусева Надежда Дмитриевна</t>
  </si>
  <si>
    <t>ГБОУ СО " Санаторная школа- интерант г.Калининска"</t>
  </si>
  <si>
    <t>Павлова Юлия Александровна</t>
  </si>
  <si>
    <t>Кнестяпина Виктория Александровна</t>
  </si>
  <si>
    <t>МБОУ "СОШ № 2 имени С.И.Подгайнова г.Калининска Саратовской области</t>
  </si>
  <si>
    <t>Пискарева Виктория Сергеевна</t>
  </si>
  <si>
    <t>Чугунов Максим Александрович</t>
  </si>
  <si>
    <t>Молоткова Татьяна Сергеевна</t>
  </si>
  <si>
    <t>Королева Алена Сергеевна</t>
  </si>
  <si>
    <t>Амахина Алина Андреевна</t>
  </si>
  <si>
    <t>Жангалиев Тимур Михайлович</t>
  </si>
  <si>
    <t>Повестка:утверждение результатов муниципального этапа Всероссийской олимпиады школьников по английскому языку 8 класс.</t>
  </si>
  <si>
    <t>Повестка:утверждение результатов муниципального этапа Всероссийской олимпиады школьников по английскому языку 7 класс.</t>
  </si>
  <si>
    <t>Боев Денис Викторович</t>
  </si>
  <si>
    <t>Аксенов Егор Николаевич</t>
  </si>
  <si>
    <t>Жуков Никита Романович</t>
  </si>
  <si>
    <t>Туренко Дарья  Михайловна</t>
  </si>
  <si>
    <t>Кожевникова Анжелика Анатольевна</t>
  </si>
  <si>
    <t>Присутствовали:  4   члена жюри</t>
  </si>
  <si>
    <t>Майорова Валерия Дмитриевна</t>
  </si>
  <si>
    <t>МБОУ "СОШ с.Колокольцовка Калининского района Саратовской области"</t>
  </si>
  <si>
    <t>Майорова Виктория Викторовна</t>
  </si>
  <si>
    <t>Плотников Александр Андреевич</t>
  </si>
  <si>
    <t>Максимальное количество баллов      76 (письмен.тур - 60, устный тур - 16)</t>
  </si>
  <si>
    <t>7-05</t>
  </si>
  <si>
    <t>7-04</t>
  </si>
  <si>
    <t>7-03</t>
  </si>
  <si>
    <t>7-02</t>
  </si>
  <si>
    <t>7-01</t>
  </si>
  <si>
    <t>8-05</t>
  </si>
  <si>
    <t>8-04</t>
  </si>
  <si>
    <t>8-03</t>
  </si>
  <si>
    <t>8-02</t>
  </si>
  <si>
    <t>8-01</t>
  </si>
  <si>
    <t>9-06</t>
  </si>
  <si>
    <t>9-05</t>
  </si>
  <si>
    <t>9-04</t>
  </si>
  <si>
    <t>9-03</t>
  </si>
  <si>
    <t>9-02</t>
  </si>
  <si>
    <t>9-01</t>
  </si>
  <si>
    <t>10-03</t>
  </si>
  <si>
    <t>10-02</t>
  </si>
  <si>
    <t>10-01</t>
  </si>
  <si>
    <t>11-04</t>
  </si>
  <si>
    <t>11-03</t>
  </si>
  <si>
    <t>11-02</t>
  </si>
  <si>
    <t>Максимальное количество баллов      98 (письмен. тур - 78, устный тур -20)</t>
  </si>
  <si>
    <t>Максимальное количество баллов     98 (письмен. тур - 78, устный тур -20)</t>
  </si>
  <si>
    <t>-</t>
  </si>
  <si>
    <t>призёр</t>
  </si>
  <si>
    <t>участник</t>
  </si>
  <si>
    <t>победитель</t>
  </si>
  <si>
    <t>11-01</t>
  </si>
  <si>
    <t>Протокол заседания жюри муниципального этапа Всероссийской олимпиады школьников по английскому языку  2019 г.</t>
  </si>
  <si>
    <t>Протокол заседания жюри муниципального этапа Всероссийской олимпиады школьников по английскому языку 2019 г.</t>
  </si>
  <si>
    <t>Протокол заседания жюри муниципального этапа Всероссийской олимпиады школьников по английскому языку  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</si>
</sst>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textRotation="90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49" fontId="0" fillId="0" borderId="3" xfId="0" applyNumberFormat="1" applyBorder="1"/>
    <xf numFmtId="0" fontId="0" fillId="0" borderId="2" xfId="0" applyBorder="1" applyAlignment="1">
      <alignment horizontal="center"/>
    </xf>
    <xf numFmtId="0" fontId="0" fillId="0" borderId="2" xfId="0" applyBorder="1"/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/>
    </xf>
    <xf numFmtId="49" fontId="0" fillId="0" borderId="3" xfId="0" applyNumberFormat="1" applyBorder="1" applyAlignment="1">
      <alignment wrapText="1"/>
    </xf>
    <xf numFmtId="0" fontId="0" fillId="0" borderId="0" xfId="0"/>
    <xf numFmtId="0" fontId="0" fillId="0" borderId="0" xfId="0"/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5" xfId="0" applyFont="1" applyBorder="1" applyAlignment="1">
      <alignment wrapText="1"/>
    </xf>
    <xf numFmtId="0" fontId="0" fillId="0" borderId="0" xfId="0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opLeftCell="A4" workbookViewId="0">
      <selection activeCell="R8" sqref="R8"/>
    </sheetView>
  </sheetViews>
  <sheetFormatPr defaultRowHeight="15" x14ac:dyDescent="0.25"/>
  <cols>
    <col min="1" max="1" width="5.42578125" customWidth="1"/>
    <col min="2" max="2" width="6" customWidth="1"/>
    <col min="3" max="3" width="21.85546875" customWidth="1"/>
    <col min="4" max="4" width="18.7109375" customWidth="1"/>
    <col min="5" max="5" width="15.140625" customWidth="1"/>
    <col min="6" max="7" width="4.5703125" customWidth="1"/>
    <col min="8" max="8" width="5.85546875" customWidth="1"/>
    <col min="9" max="10" width="4.5703125" customWidth="1"/>
    <col min="12" max="12" width="5.28515625" customWidth="1"/>
    <col min="13" max="13" width="8.5703125" customWidth="1"/>
  </cols>
  <sheetData>
    <row r="1" spans="1:15" x14ac:dyDescent="0.25">
      <c r="A1" s="3" t="s">
        <v>89</v>
      </c>
      <c r="B1" s="3"/>
      <c r="C1" s="3"/>
      <c r="D1" s="3"/>
      <c r="E1" s="3"/>
    </row>
    <row r="2" spans="1:15" x14ac:dyDescent="0.25">
      <c r="A2" s="4" t="s">
        <v>4</v>
      </c>
      <c r="B2" s="4"/>
    </row>
    <row r="3" spans="1:15" x14ac:dyDescent="0.25">
      <c r="A3" s="4" t="s">
        <v>32</v>
      </c>
      <c r="B3" s="4"/>
      <c r="C3" s="4"/>
    </row>
    <row r="4" spans="1:15" x14ac:dyDescent="0.25">
      <c r="A4" s="4" t="s">
        <v>18</v>
      </c>
      <c r="B4" s="4"/>
      <c r="C4" s="4"/>
    </row>
    <row r="5" spans="1:15" x14ac:dyDescent="0.25">
      <c r="A5" s="4" t="s">
        <v>47</v>
      </c>
      <c r="B5" s="4"/>
      <c r="C5" s="4"/>
      <c r="D5" s="4"/>
      <c r="E5" s="4"/>
    </row>
    <row r="6" spans="1:15" x14ac:dyDescent="0.25">
      <c r="A6" s="18" t="s">
        <v>58</v>
      </c>
    </row>
    <row r="7" spans="1:15" ht="105" x14ac:dyDescent="0.25">
      <c r="A7" s="7" t="s">
        <v>0</v>
      </c>
      <c r="B7" s="7" t="s">
        <v>13</v>
      </c>
      <c r="C7" s="15" t="s">
        <v>14</v>
      </c>
      <c r="D7" s="16" t="s">
        <v>1</v>
      </c>
      <c r="E7" s="16" t="s">
        <v>2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8" t="s">
        <v>3</v>
      </c>
      <c r="L7" s="9" t="s">
        <v>10</v>
      </c>
      <c r="M7" s="8" t="s">
        <v>11</v>
      </c>
      <c r="N7" s="11" t="s">
        <v>12</v>
      </c>
    </row>
    <row r="8" spans="1:15" ht="109.5" customHeight="1" x14ac:dyDescent="0.25">
      <c r="A8" s="1">
        <v>1</v>
      </c>
      <c r="B8" s="12" t="s">
        <v>59</v>
      </c>
      <c r="C8" s="20" t="s">
        <v>33</v>
      </c>
      <c r="D8" s="20" t="s">
        <v>34</v>
      </c>
      <c r="E8" s="20" t="s">
        <v>25</v>
      </c>
      <c r="F8" s="14">
        <v>4</v>
      </c>
      <c r="G8" s="1">
        <v>3</v>
      </c>
      <c r="H8" s="1">
        <v>7</v>
      </c>
      <c r="I8" s="1">
        <v>6</v>
      </c>
      <c r="J8" s="1">
        <v>11</v>
      </c>
      <c r="K8" s="2">
        <f>SUM(F8:J8)</f>
        <v>31</v>
      </c>
      <c r="L8" s="1"/>
      <c r="M8" s="1" t="s">
        <v>84</v>
      </c>
      <c r="N8" s="1">
        <v>1</v>
      </c>
    </row>
    <row r="9" spans="1:15" ht="64.5" customHeight="1" x14ac:dyDescent="0.25">
      <c r="A9" s="1">
        <v>2</v>
      </c>
      <c r="B9" s="12" t="s">
        <v>61</v>
      </c>
      <c r="C9" s="21" t="s">
        <v>40</v>
      </c>
      <c r="D9" s="21" t="s">
        <v>39</v>
      </c>
      <c r="E9" s="20" t="s">
        <v>28</v>
      </c>
      <c r="F9" s="13">
        <v>3</v>
      </c>
      <c r="G9" s="2">
        <v>0</v>
      </c>
      <c r="H9" s="2">
        <v>2</v>
      </c>
      <c r="I9" s="2">
        <v>6</v>
      </c>
      <c r="J9" s="2">
        <v>3</v>
      </c>
      <c r="K9" s="2">
        <f>SUM(F9:J9)</f>
        <v>14</v>
      </c>
      <c r="L9" s="1"/>
      <c r="M9" s="1" t="s">
        <v>85</v>
      </c>
      <c r="N9" s="1">
        <v>2</v>
      </c>
    </row>
    <row r="10" spans="1:15" s="18" customFormat="1" ht="89.25" customHeight="1" x14ac:dyDescent="0.25">
      <c r="A10" s="1">
        <v>3</v>
      </c>
      <c r="B10" s="12" t="s">
        <v>62</v>
      </c>
      <c r="C10" s="20" t="s">
        <v>35</v>
      </c>
      <c r="D10" s="20" t="s">
        <v>36</v>
      </c>
      <c r="E10" s="20" t="s">
        <v>37</v>
      </c>
      <c r="F10" s="14">
        <v>4</v>
      </c>
      <c r="G10" s="1">
        <v>5</v>
      </c>
      <c r="H10" s="1">
        <v>1</v>
      </c>
      <c r="I10" s="1">
        <v>0</v>
      </c>
      <c r="J10" s="1">
        <v>0</v>
      </c>
      <c r="K10" s="2">
        <f>SUM(F10:J10)</f>
        <v>10</v>
      </c>
      <c r="L10" s="1"/>
      <c r="M10" s="1" t="s">
        <v>85</v>
      </c>
      <c r="N10" s="1">
        <v>3</v>
      </c>
    </row>
    <row r="11" spans="1:15" ht="96" customHeight="1" x14ac:dyDescent="0.25">
      <c r="A11" s="1">
        <v>4</v>
      </c>
      <c r="B11" s="12" t="s">
        <v>63</v>
      </c>
      <c r="C11" s="20" t="s">
        <v>38</v>
      </c>
      <c r="D11" s="21" t="s">
        <v>39</v>
      </c>
      <c r="E11" s="20" t="s">
        <v>20</v>
      </c>
      <c r="F11" s="14">
        <v>3</v>
      </c>
      <c r="G11" s="1">
        <v>2</v>
      </c>
      <c r="H11" s="1">
        <v>4</v>
      </c>
      <c r="I11" s="1">
        <v>0</v>
      </c>
      <c r="J11" s="1">
        <v>0</v>
      </c>
      <c r="K11" s="2">
        <f>SUM(F11:J11)</f>
        <v>9</v>
      </c>
      <c r="L11" s="1"/>
      <c r="M11" s="1" t="s">
        <v>85</v>
      </c>
      <c r="N11" s="1">
        <v>4</v>
      </c>
    </row>
    <row r="12" spans="1:15" ht="126" x14ac:dyDescent="0.25">
      <c r="A12" s="1">
        <v>5</v>
      </c>
      <c r="B12" s="12" t="s">
        <v>60</v>
      </c>
      <c r="C12" s="20" t="s">
        <v>41</v>
      </c>
      <c r="D12" s="20" t="s">
        <v>34</v>
      </c>
      <c r="E12" s="20" t="s">
        <v>25</v>
      </c>
      <c r="F12" s="13">
        <v>2</v>
      </c>
      <c r="G12" s="2">
        <v>0</v>
      </c>
      <c r="H12" s="2">
        <v>2</v>
      </c>
      <c r="I12" s="2">
        <v>0</v>
      </c>
      <c r="J12" s="2" t="s">
        <v>83</v>
      </c>
      <c r="K12" s="2">
        <f>SUM(F12:J12)</f>
        <v>4</v>
      </c>
      <c r="L12" s="1"/>
      <c r="M12" s="1" t="s">
        <v>85</v>
      </c>
      <c r="N12" s="1">
        <v>5</v>
      </c>
    </row>
    <row r="13" spans="1:15" x14ac:dyDescent="0.25">
      <c r="A13" s="5"/>
      <c r="B13" s="5"/>
      <c r="C13" s="5"/>
      <c r="D13" s="5"/>
      <c r="E13" s="5"/>
    </row>
    <row r="15" spans="1:15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</row>
    <row r="17" spans="1:15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spans="1:15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</row>
    <row r="19" spans="1:15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</sheetData>
  <sortState ref="A8:N13">
    <sortCondition descending="1" ref="K8"/>
  </sortState>
  <mergeCells count="4">
    <mergeCell ref="A15:O15"/>
    <mergeCell ref="A17:O17"/>
    <mergeCell ref="A18:O18"/>
    <mergeCell ref="A19:O1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workbookViewId="0">
      <selection activeCell="Q8" sqref="Q8"/>
    </sheetView>
  </sheetViews>
  <sheetFormatPr defaultRowHeight="15" x14ac:dyDescent="0.25"/>
  <cols>
    <col min="1" max="1" width="6.85546875" customWidth="1"/>
    <col min="2" max="2" width="7.5703125" customWidth="1"/>
    <col min="3" max="3" width="20.140625" customWidth="1"/>
    <col min="4" max="4" width="19.28515625" customWidth="1"/>
    <col min="5" max="5" width="18.28515625" customWidth="1"/>
    <col min="6" max="7" width="3.7109375" bestFit="1" customWidth="1"/>
    <col min="8" max="8" width="6.5703125" bestFit="1" customWidth="1"/>
    <col min="9" max="10" width="3.7109375" bestFit="1" customWidth="1"/>
    <col min="11" max="11" width="7.5703125" bestFit="1" customWidth="1"/>
    <col min="12" max="12" width="5.7109375" customWidth="1"/>
    <col min="14" max="14" width="8" customWidth="1"/>
  </cols>
  <sheetData>
    <row r="1" spans="1:15" x14ac:dyDescent="0.25">
      <c r="A1" s="3" t="s">
        <v>90</v>
      </c>
      <c r="B1" s="3"/>
      <c r="C1" s="3"/>
      <c r="D1" s="3"/>
      <c r="E1" s="3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x14ac:dyDescent="0.25">
      <c r="A2" s="4" t="s">
        <v>4</v>
      </c>
      <c r="B2" s="4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x14ac:dyDescent="0.25">
      <c r="A3" s="4" t="s">
        <v>32</v>
      </c>
      <c r="B3" s="4"/>
      <c r="C3" s="4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x14ac:dyDescent="0.25">
      <c r="A4" s="4" t="s">
        <v>18</v>
      </c>
      <c r="B4" s="4"/>
      <c r="C4" s="4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 spans="1:15" x14ac:dyDescent="0.25">
      <c r="A5" s="4" t="s">
        <v>46</v>
      </c>
      <c r="B5" s="4"/>
      <c r="C5" s="4"/>
      <c r="D5" s="4"/>
      <c r="E5" s="4"/>
      <c r="F5" s="18"/>
      <c r="G5" s="18"/>
      <c r="H5" s="18"/>
      <c r="I5" s="18"/>
      <c r="J5" s="18"/>
      <c r="K5" s="18"/>
      <c r="L5" s="18"/>
      <c r="M5" s="18"/>
      <c r="N5" s="18"/>
      <c r="O5" s="18"/>
    </row>
    <row r="6" spans="1:15" x14ac:dyDescent="0.25">
      <c r="A6" s="18" t="s">
        <v>58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ht="69.75" x14ac:dyDescent="0.25">
      <c r="A7" s="7" t="s">
        <v>0</v>
      </c>
      <c r="B7" s="7" t="s">
        <v>13</v>
      </c>
      <c r="C7" s="15" t="s">
        <v>14</v>
      </c>
      <c r="D7" s="16" t="s">
        <v>1</v>
      </c>
      <c r="E7" s="16" t="s">
        <v>2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8" t="s">
        <v>3</v>
      </c>
      <c r="L7" s="9" t="s">
        <v>10</v>
      </c>
      <c r="M7" s="8" t="s">
        <v>11</v>
      </c>
      <c r="N7" s="11" t="s">
        <v>12</v>
      </c>
      <c r="O7" s="18"/>
    </row>
    <row r="8" spans="1:15" ht="77.25" customHeight="1" x14ac:dyDescent="0.25">
      <c r="A8" s="1">
        <v>1</v>
      </c>
      <c r="B8" s="12" t="s">
        <v>64</v>
      </c>
      <c r="C8" s="20" t="s">
        <v>21</v>
      </c>
      <c r="D8" s="20" t="s">
        <v>34</v>
      </c>
      <c r="E8" s="20" t="s">
        <v>22</v>
      </c>
      <c r="F8" s="14">
        <v>1</v>
      </c>
      <c r="G8" s="1">
        <v>4</v>
      </c>
      <c r="H8" s="1">
        <v>12</v>
      </c>
      <c r="I8" s="1">
        <v>8</v>
      </c>
      <c r="J8" s="1">
        <v>10</v>
      </c>
      <c r="K8" s="2">
        <f>SUM(F8:J8)</f>
        <v>35</v>
      </c>
      <c r="L8" s="1"/>
      <c r="M8" s="1" t="s">
        <v>84</v>
      </c>
      <c r="N8" s="1">
        <v>1</v>
      </c>
      <c r="O8" s="18"/>
    </row>
    <row r="9" spans="1:15" ht="63.75" customHeight="1" x14ac:dyDescent="0.25">
      <c r="A9" s="1">
        <v>2</v>
      </c>
      <c r="B9" s="12" t="s">
        <v>66</v>
      </c>
      <c r="C9" s="20" t="s">
        <v>44</v>
      </c>
      <c r="D9" s="20" t="s">
        <v>34</v>
      </c>
      <c r="E9" s="20" t="s">
        <v>22</v>
      </c>
      <c r="F9" s="13">
        <v>2</v>
      </c>
      <c r="G9" s="2">
        <v>3</v>
      </c>
      <c r="H9" s="2">
        <v>5</v>
      </c>
      <c r="I9" s="2">
        <v>5</v>
      </c>
      <c r="J9" s="2">
        <v>5</v>
      </c>
      <c r="K9" s="2">
        <f>SUM(F9:J9)</f>
        <v>20</v>
      </c>
      <c r="L9" s="1"/>
      <c r="M9" s="1" t="s">
        <v>85</v>
      </c>
      <c r="N9" s="1">
        <v>2</v>
      </c>
      <c r="O9" s="18"/>
    </row>
    <row r="10" spans="1:15" ht="57" customHeight="1" x14ac:dyDescent="0.25">
      <c r="A10" s="1">
        <v>3</v>
      </c>
      <c r="B10" s="12" t="s">
        <v>65</v>
      </c>
      <c r="C10" s="20" t="s">
        <v>42</v>
      </c>
      <c r="D10" s="20" t="s">
        <v>34</v>
      </c>
      <c r="E10" s="20" t="s">
        <v>22</v>
      </c>
      <c r="F10" s="14">
        <v>4</v>
      </c>
      <c r="G10" s="1">
        <v>3</v>
      </c>
      <c r="H10" s="1">
        <v>3</v>
      </c>
      <c r="I10" s="1">
        <v>3</v>
      </c>
      <c r="J10" s="1">
        <v>4</v>
      </c>
      <c r="K10" s="2">
        <f>SUM(F10:J10)</f>
        <v>17</v>
      </c>
      <c r="L10" s="1"/>
      <c r="M10" s="1" t="s">
        <v>85</v>
      </c>
      <c r="N10" s="1">
        <v>3</v>
      </c>
      <c r="O10" s="18"/>
    </row>
    <row r="11" spans="1:15" ht="101.25" customHeight="1" x14ac:dyDescent="0.25">
      <c r="A11" s="1">
        <v>4</v>
      </c>
      <c r="B11" s="12" t="s">
        <v>68</v>
      </c>
      <c r="C11" s="20" t="s">
        <v>45</v>
      </c>
      <c r="D11" s="20" t="s">
        <v>34</v>
      </c>
      <c r="E11" s="20" t="s">
        <v>22</v>
      </c>
      <c r="F11" s="13">
        <v>5</v>
      </c>
      <c r="G11" s="2">
        <v>4</v>
      </c>
      <c r="H11" s="2">
        <v>4</v>
      </c>
      <c r="I11" s="2">
        <v>0</v>
      </c>
      <c r="J11" s="2">
        <v>2</v>
      </c>
      <c r="K11" s="2">
        <f>SUM(F11:J11)</f>
        <v>15</v>
      </c>
      <c r="L11" s="1"/>
      <c r="M11" s="1" t="s">
        <v>85</v>
      </c>
      <c r="N11" s="1">
        <v>4</v>
      </c>
      <c r="O11" s="18"/>
    </row>
    <row r="12" spans="1:15" ht="87.75" customHeight="1" x14ac:dyDescent="0.25">
      <c r="A12" s="1">
        <v>5</v>
      </c>
      <c r="B12" s="12" t="s">
        <v>67</v>
      </c>
      <c r="C12" s="20" t="s">
        <v>43</v>
      </c>
      <c r="D12" s="21" t="s">
        <v>39</v>
      </c>
      <c r="E12" s="20" t="s">
        <v>20</v>
      </c>
      <c r="F12" s="14">
        <v>4</v>
      </c>
      <c r="G12" s="1">
        <v>2</v>
      </c>
      <c r="H12" s="1">
        <v>3</v>
      </c>
      <c r="I12" s="1">
        <v>0</v>
      </c>
      <c r="J12" s="1">
        <v>0</v>
      </c>
      <c r="K12" s="2">
        <f>SUM(F12:J12)</f>
        <v>9</v>
      </c>
      <c r="L12" s="1"/>
      <c r="M12" s="1" t="s">
        <v>85</v>
      </c>
      <c r="N12" s="1">
        <v>5</v>
      </c>
      <c r="O12" s="18"/>
    </row>
    <row r="13" spans="1:15" x14ac:dyDescent="0.25">
      <c r="A13" s="5"/>
      <c r="B13" s="5"/>
      <c r="C13" s="5"/>
      <c r="D13" s="5"/>
      <c r="E13" s="5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</row>
    <row r="16" spans="1:15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</row>
    <row r="17" spans="1:15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spans="1:15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</row>
    <row r="19" spans="1:15" x14ac:dyDescent="0.25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</sheetData>
  <sortState ref="A8:N13">
    <sortCondition descending="1" ref="K8"/>
  </sortState>
  <mergeCells count="4">
    <mergeCell ref="A15:O15"/>
    <mergeCell ref="A17:O17"/>
    <mergeCell ref="A18:O18"/>
    <mergeCell ref="A19:O19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opLeftCell="A7" workbookViewId="0">
      <selection activeCell="R9" sqref="R9"/>
    </sheetView>
  </sheetViews>
  <sheetFormatPr defaultRowHeight="15" x14ac:dyDescent="0.25"/>
  <cols>
    <col min="1" max="1" width="5.42578125" customWidth="1"/>
    <col min="2" max="2" width="6.7109375" customWidth="1"/>
    <col min="3" max="3" width="18.28515625" customWidth="1"/>
    <col min="4" max="4" width="18.85546875" customWidth="1"/>
    <col min="5" max="5" width="14.7109375" customWidth="1"/>
    <col min="6" max="10" width="3.7109375" bestFit="1" customWidth="1"/>
    <col min="11" max="11" width="7.5703125" bestFit="1" customWidth="1"/>
    <col min="12" max="12" width="4.7109375" customWidth="1"/>
    <col min="13" max="13" width="12.7109375" customWidth="1"/>
  </cols>
  <sheetData>
    <row r="1" spans="1:14" x14ac:dyDescent="0.25">
      <c r="A1" s="3" t="s">
        <v>88</v>
      </c>
      <c r="B1" s="3"/>
      <c r="C1" s="3"/>
      <c r="D1" s="3"/>
      <c r="E1" s="3"/>
    </row>
    <row r="2" spans="1:14" x14ac:dyDescent="0.25">
      <c r="A2" s="4" t="s">
        <v>4</v>
      </c>
      <c r="B2" s="4"/>
    </row>
    <row r="3" spans="1:14" x14ac:dyDescent="0.25">
      <c r="A3" s="4" t="s">
        <v>53</v>
      </c>
      <c r="B3" s="4"/>
      <c r="C3" s="4"/>
    </row>
    <row r="4" spans="1:14" x14ac:dyDescent="0.25">
      <c r="A4" s="4" t="s">
        <v>19</v>
      </c>
      <c r="B4" s="4"/>
      <c r="C4" s="4"/>
    </row>
    <row r="5" spans="1:14" x14ac:dyDescent="0.25">
      <c r="A5" s="4" t="s">
        <v>15</v>
      </c>
      <c r="B5" s="4"/>
      <c r="C5" s="4"/>
      <c r="D5" s="4"/>
      <c r="E5" s="4"/>
    </row>
    <row r="6" spans="1:14" x14ac:dyDescent="0.25">
      <c r="A6" s="19" t="s">
        <v>81</v>
      </c>
    </row>
    <row r="7" spans="1:14" ht="105" x14ac:dyDescent="0.25">
      <c r="A7" s="7" t="s">
        <v>0</v>
      </c>
      <c r="B7" s="7" t="s">
        <v>13</v>
      </c>
      <c r="C7" s="15" t="s">
        <v>14</v>
      </c>
      <c r="D7" s="16" t="s">
        <v>1</v>
      </c>
      <c r="E7" s="16" t="s">
        <v>2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8" t="s">
        <v>3</v>
      </c>
      <c r="L7" s="9" t="s">
        <v>10</v>
      </c>
      <c r="M7" s="10" t="s">
        <v>11</v>
      </c>
      <c r="N7" s="11" t="s">
        <v>12</v>
      </c>
    </row>
    <row r="8" spans="1:14" ht="63.75" customHeight="1" x14ac:dyDescent="0.25">
      <c r="A8" s="1">
        <v>1</v>
      </c>
      <c r="B8" s="12" t="s">
        <v>74</v>
      </c>
      <c r="C8" s="20" t="s">
        <v>23</v>
      </c>
      <c r="D8" s="20" t="s">
        <v>34</v>
      </c>
      <c r="E8" s="20" t="s">
        <v>24</v>
      </c>
      <c r="F8" s="13">
        <v>2</v>
      </c>
      <c r="G8" s="2">
        <v>15</v>
      </c>
      <c r="H8" s="2">
        <v>6</v>
      </c>
      <c r="I8" s="2">
        <v>9</v>
      </c>
      <c r="J8" s="2">
        <v>19</v>
      </c>
      <c r="K8" s="2">
        <f t="shared" ref="K8:K13" si="0">SUM(F8:J8)</f>
        <v>51</v>
      </c>
      <c r="L8" s="1"/>
      <c r="M8" s="1" t="s">
        <v>86</v>
      </c>
      <c r="N8" s="1">
        <v>1</v>
      </c>
    </row>
    <row r="9" spans="1:14" ht="63" customHeight="1" x14ac:dyDescent="0.25">
      <c r="A9" s="1">
        <v>2</v>
      </c>
      <c r="B9" s="17" t="s">
        <v>72</v>
      </c>
      <c r="C9" s="20" t="s">
        <v>52</v>
      </c>
      <c r="D9" s="20" t="s">
        <v>34</v>
      </c>
      <c r="E9" s="20" t="s">
        <v>24</v>
      </c>
      <c r="F9" s="13">
        <v>5</v>
      </c>
      <c r="G9" s="2">
        <v>10</v>
      </c>
      <c r="H9" s="2">
        <v>9</v>
      </c>
      <c r="I9" s="2">
        <v>0</v>
      </c>
      <c r="J9" s="2">
        <v>15</v>
      </c>
      <c r="K9" s="2">
        <f t="shared" si="0"/>
        <v>39</v>
      </c>
      <c r="L9" s="1"/>
      <c r="M9" s="1" t="s">
        <v>84</v>
      </c>
      <c r="N9" s="1">
        <v>2</v>
      </c>
    </row>
    <row r="10" spans="1:14" s="18" customFormat="1" ht="63" customHeight="1" x14ac:dyDescent="0.25">
      <c r="A10" s="1">
        <v>3</v>
      </c>
      <c r="B10" s="12" t="s">
        <v>73</v>
      </c>
      <c r="C10" s="21" t="s">
        <v>48</v>
      </c>
      <c r="D10" s="21" t="s">
        <v>39</v>
      </c>
      <c r="E10" s="20" t="s">
        <v>28</v>
      </c>
      <c r="F10" s="13">
        <v>3</v>
      </c>
      <c r="G10" s="2">
        <v>13</v>
      </c>
      <c r="H10" s="2">
        <v>9</v>
      </c>
      <c r="I10" s="2">
        <v>0</v>
      </c>
      <c r="J10" s="2">
        <v>12</v>
      </c>
      <c r="K10" s="2">
        <f t="shared" si="0"/>
        <v>37</v>
      </c>
      <c r="L10" s="1"/>
      <c r="M10" s="1" t="s">
        <v>84</v>
      </c>
      <c r="N10" s="1">
        <v>3</v>
      </c>
    </row>
    <row r="11" spans="1:14" s="18" customFormat="1" ht="63" customHeight="1" x14ac:dyDescent="0.25">
      <c r="A11" s="1">
        <v>4</v>
      </c>
      <c r="B11" s="12" t="s">
        <v>69</v>
      </c>
      <c r="C11" s="21" t="s">
        <v>51</v>
      </c>
      <c r="D11" s="21" t="s">
        <v>39</v>
      </c>
      <c r="E11" s="20" t="s">
        <v>28</v>
      </c>
      <c r="F11" s="13">
        <v>3</v>
      </c>
      <c r="G11" s="2">
        <v>12</v>
      </c>
      <c r="H11" s="2">
        <v>4</v>
      </c>
      <c r="I11" s="2">
        <v>0</v>
      </c>
      <c r="J11" s="2">
        <v>13</v>
      </c>
      <c r="K11" s="2">
        <f t="shared" si="0"/>
        <v>32</v>
      </c>
      <c r="L11" s="1"/>
      <c r="M11" s="1" t="s">
        <v>85</v>
      </c>
      <c r="N11" s="1">
        <v>4</v>
      </c>
    </row>
    <row r="12" spans="1:14" s="18" customFormat="1" ht="63" customHeight="1" x14ac:dyDescent="0.25">
      <c r="A12" s="1">
        <v>5</v>
      </c>
      <c r="B12" s="12" t="s">
        <v>70</v>
      </c>
      <c r="C12" s="20" t="s">
        <v>49</v>
      </c>
      <c r="D12" s="21" t="s">
        <v>39</v>
      </c>
      <c r="E12" s="20" t="s">
        <v>28</v>
      </c>
      <c r="F12" s="13">
        <v>4</v>
      </c>
      <c r="G12" s="2">
        <v>6</v>
      </c>
      <c r="H12" s="2">
        <v>4</v>
      </c>
      <c r="I12" s="2">
        <v>0</v>
      </c>
      <c r="J12" s="2">
        <v>13</v>
      </c>
      <c r="K12" s="2">
        <f t="shared" si="0"/>
        <v>27</v>
      </c>
      <c r="L12" s="1"/>
      <c r="M12" s="1" t="s">
        <v>85</v>
      </c>
      <c r="N12" s="1">
        <v>5</v>
      </c>
    </row>
    <row r="13" spans="1:14" ht="108" customHeight="1" x14ac:dyDescent="0.25">
      <c r="A13" s="1">
        <v>6</v>
      </c>
      <c r="B13" s="12" t="s">
        <v>71</v>
      </c>
      <c r="C13" s="20" t="s">
        <v>50</v>
      </c>
      <c r="D13" s="21" t="s">
        <v>39</v>
      </c>
      <c r="E13" s="20" t="s">
        <v>28</v>
      </c>
      <c r="F13" s="13">
        <v>5</v>
      </c>
      <c r="G13" s="2">
        <v>9</v>
      </c>
      <c r="H13" s="2">
        <v>2</v>
      </c>
      <c r="I13" s="2">
        <v>0</v>
      </c>
      <c r="J13" s="2">
        <v>4</v>
      </c>
      <c r="K13" s="2">
        <f t="shared" si="0"/>
        <v>20</v>
      </c>
      <c r="L13" s="1"/>
      <c r="M13" s="1" t="s">
        <v>85</v>
      </c>
      <c r="N13" s="1">
        <v>6</v>
      </c>
    </row>
    <row r="15" spans="1:14" x14ac:dyDescent="0.25">
      <c r="A15" s="5"/>
      <c r="B15" s="5"/>
      <c r="C15" s="5"/>
      <c r="D15" s="5"/>
      <c r="E15" s="5"/>
    </row>
    <row r="16" spans="1:14" x14ac:dyDescent="0.25">
      <c r="A16" s="5"/>
      <c r="B16" s="18"/>
      <c r="C16" s="18"/>
    </row>
    <row r="17" spans="1:15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9" spans="1:15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  <row r="20" spans="1:15" x14ac:dyDescent="0.2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</row>
    <row r="21" spans="1:15" x14ac:dyDescent="0.25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</sheetData>
  <sortState ref="A8:N13">
    <sortCondition descending="1" ref="K8"/>
  </sortState>
  <mergeCells count="4">
    <mergeCell ref="A17:O17"/>
    <mergeCell ref="A19:O19"/>
    <mergeCell ref="A20:O20"/>
    <mergeCell ref="A21:O2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workbookViewId="0">
      <selection activeCell="F1" sqref="F1:K1048576"/>
    </sheetView>
  </sheetViews>
  <sheetFormatPr defaultRowHeight="15" x14ac:dyDescent="0.25"/>
  <cols>
    <col min="1" max="1" width="5.85546875" customWidth="1"/>
    <col min="2" max="2" width="6.7109375" customWidth="1"/>
    <col min="3" max="3" width="18.42578125" customWidth="1"/>
    <col min="4" max="4" width="18.85546875" customWidth="1"/>
    <col min="5" max="5" width="16.7109375" customWidth="1"/>
    <col min="6" max="10" width="3.7109375" bestFit="1" customWidth="1"/>
    <col min="11" max="11" width="7.5703125" bestFit="1" customWidth="1"/>
    <col min="12" max="12" width="4.85546875" customWidth="1"/>
    <col min="13" max="13" width="12.140625" customWidth="1"/>
  </cols>
  <sheetData>
    <row r="1" spans="1:15" x14ac:dyDescent="0.25">
      <c r="A1" s="3" t="s">
        <v>89</v>
      </c>
      <c r="B1" s="3"/>
      <c r="C1" s="3"/>
      <c r="D1" s="3"/>
      <c r="E1" s="3"/>
    </row>
    <row r="2" spans="1:15" x14ac:dyDescent="0.25">
      <c r="A2" s="4" t="s">
        <v>4</v>
      </c>
      <c r="B2" s="4"/>
    </row>
    <row r="3" spans="1:15" x14ac:dyDescent="0.25">
      <c r="A3" s="4" t="s">
        <v>53</v>
      </c>
      <c r="B3" s="4"/>
      <c r="C3" s="4"/>
    </row>
    <row r="4" spans="1:15" x14ac:dyDescent="0.25">
      <c r="A4" s="4" t="s">
        <v>19</v>
      </c>
      <c r="B4" s="4"/>
      <c r="C4" s="4"/>
    </row>
    <row r="5" spans="1:15" x14ac:dyDescent="0.25">
      <c r="A5" s="4" t="s">
        <v>16</v>
      </c>
      <c r="B5" s="4"/>
      <c r="C5" s="4"/>
      <c r="D5" s="4"/>
      <c r="E5" s="4"/>
    </row>
    <row r="6" spans="1:15" x14ac:dyDescent="0.25">
      <c r="A6" s="19" t="s">
        <v>81</v>
      </c>
    </row>
    <row r="7" spans="1:15" ht="105" x14ac:dyDescent="0.25">
      <c r="A7" s="7" t="s">
        <v>0</v>
      </c>
      <c r="B7" s="7" t="s">
        <v>13</v>
      </c>
      <c r="C7" s="15" t="s">
        <v>14</v>
      </c>
      <c r="D7" s="16" t="s">
        <v>1</v>
      </c>
      <c r="E7" s="16" t="s">
        <v>2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8" t="s">
        <v>3</v>
      </c>
      <c r="L7" s="9" t="s">
        <v>10</v>
      </c>
      <c r="M7" s="8" t="s">
        <v>11</v>
      </c>
      <c r="N7" s="11" t="s">
        <v>12</v>
      </c>
    </row>
    <row r="8" spans="1:15" ht="58.5" customHeight="1" x14ac:dyDescent="0.25">
      <c r="A8" s="1">
        <v>1</v>
      </c>
      <c r="B8" s="12" t="s">
        <v>75</v>
      </c>
      <c r="C8" s="20" t="s">
        <v>26</v>
      </c>
      <c r="D8" s="20" t="s">
        <v>34</v>
      </c>
      <c r="E8" s="20" t="s">
        <v>25</v>
      </c>
      <c r="F8" s="14">
        <v>6</v>
      </c>
      <c r="G8" s="1">
        <v>11</v>
      </c>
      <c r="H8" s="1">
        <v>15</v>
      </c>
      <c r="I8" s="1">
        <v>13</v>
      </c>
      <c r="J8" s="1">
        <v>18</v>
      </c>
      <c r="K8" s="2">
        <f>SUM(F8:J8)</f>
        <v>63</v>
      </c>
      <c r="L8" s="1"/>
      <c r="M8" s="1" t="s">
        <v>86</v>
      </c>
      <c r="N8" s="1">
        <v>1</v>
      </c>
    </row>
    <row r="9" spans="1:15" ht="96.75" customHeight="1" x14ac:dyDescent="0.25">
      <c r="A9" s="1">
        <v>2</v>
      </c>
      <c r="B9" s="17" t="s">
        <v>77</v>
      </c>
      <c r="C9" s="20" t="s">
        <v>57</v>
      </c>
      <c r="D9" s="21" t="s">
        <v>39</v>
      </c>
      <c r="E9" s="20" t="s">
        <v>28</v>
      </c>
      <c r="F9" s="14">
        <v>4</v>
      </c>
      <c r="G9" s="1">
        <v>6</v>
      </c>
      <c r="H9" s="1">
        <v>5</v>
      </c>
      <c r="I9" s="1">
        <v>0</v>
      </c>
      <c r="J9" s="1">
        <v>7</v>
      </c>
      <c r="K9" s="2">
        <f>SUM(F9:J9)</f>
        <v>22</v>
      </c>
      <c r="L9" s="1"/>
      <c r="M9" s="1" t="s">
        <v>85</v>
      </c>
      <c r="N9" s="1">
        <v>2</v>
      </c>
    </row>
    <row r="10" spans="1:15" ht="94.5" x14ac:dyDescent="0.25">
      <c r="A10" s="1">
        <v>3</v>
      </c>
      <c r="B10" s="17" t="s">
        <v>76</v>
      </c>
      <c r="C10" s="20" t="s">
        <v>54</v>
      </c>
      <c r="D10" s="20" t="s">
        <v>55</v>
      </c>
      <c r="E10" s="20" t="s">
        <v>56</v>
      </c>
      <c r="F10" s="14">
        <v>5</v>
      </c>
      <c r="G10" s="1">
        <v>10</v>
      </c>
      <c r="H10" s="1">
        <v>3</v>
      </c>
      <c r="I10" s="1">
        <v>0</v>
      </c>
      <c r="J10" s="1" t="s">
        <v>83</v>
      </c>
      <c r="K10" s="2">
        <f>SUM(F10:J10)</f>
        <v>18</v>
      </c>
      <c r="L10" s="1"/>
      <c r="M10" s="1" t="s">
        <v>85</v>
      </c>
      <c r="N10" s="1">
        <v>3</v>
      </c>
    </row>
    <row r="11" spans="1:15" x14ac:dyDescent="0.25">
      <c r="A11" s="1"/>
      <c r="B11" s="12"/>
      <c r="C11" s="23"/>
      <c r="D11" s="24"/>
      <c r="E11" s="24"/>
      <c r="F11" s="14"/>
      <c r="G11" s="1"/>
      <c r="H11" s="1"/>
      <c r="I11" s="1"/>
      <c r="J11" s="1"/>
      <c r="K11" s="2">
        <f>SUM(F11:J11)</f>
        <v>0</v>
      </c>
      <c r="L11" s="1"/>
      <c r="M11" s="1"/>
      <c r="N11" s="1"/>
    </row>
    <row r="12" spans="1:15" x14ac:dyDescent="0.25">
      <c r="A12" s="5"/>
      <c r="B12" s="5"/>
      <c r="C12" s="5"/>
      <c r="D12" s="5"/>
      <c r="E12" s="5"/>
    </row>
    <row r="13" spans="1:15" x14ac:dyDescent="0.25">
      <c r="A13" s="5"/>
    </row>
    <row r="14" spans="1:15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6" spans="1:15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spans="1:15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</sheetData>
  <sortState ref="A8:N12">
    <sortCondition descending="1" ref="K8"/>
  </sortState>
  <mergeCells count="4">
    <mergeCell ref="A14:O14"/>
    <mergeCell ref="A16:O16"/>
    <mergeCell ref="A17:O17"/>
    <mergeCell ref="A18:O18"/>
  </mergeCell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P7" sqref="P7"/>
    </sheetView>
  </sheetViews>
  <sheetFormatPr defaultRowHeight="15" x14ac:dyDescent="0.25"/>
  <cols>
    <col min="1" max="1" width="5.42578125" customWidth="1"/>
    <col min="2" max="2" width="6.7109375" customWidth="1"/>
    <col min="3" max="3" width="18" customWidth="1"/>
    <col min="4" max="4" width="24.28515625" customWidth="1"/>
    <col min="5" max="5" width="18" customWidth="1"/>
    <col min="6" max="10" width="3.7109375" bestFit="1" customWidth="1"/>
    <col min="11" max="11" width="7.5703125" bestFit="1" customWidth="1"/>
    <col min="12" max="12" width="4.28515625" customWidth="1"/>
    <col min="13" max="13" width="11.85546875" customWidth="1"/>
  </cols>
  <sheetData>
    <row r="1" spans="1:15" x14ac:dyDescent="0.25">
      <c r="A1" s="3" t="s">
        <v>88</v>
      </c>
      <c r="B1" s="3"/>
      <c r="C1" s="3"/>
      <c r="D1" s="3"/>
      <c r="E1" s="3"/>
    </row>
    <row r="2" spans="1:15" x14ac:dyDescent="0.25">
      <c r="A2" s="4" t="s">
        <v>4</v>
      </c>
      <c r="B2" s="4"/>
    </row>
    <row r="3" spans="1:15" x14ac:dyDescent="0.25">
      <c r="A3" s="4" t="s">
        <v>53</v>
      </c>
      <c r="B3" s="4"/>
      <c r="C3" s="4"/>
    </row>
    <row r="4" spans="1:15" x14ac:dyDescent="0.25">
      <c r="A4" s="4" t="s">
        <v>19</v>
      </c>
      <c r="B4" s="4"/>
      <c r="C4" s="4"/>
    </row>
    <row r="5" spans="1:15" x14ac:dyDescent="0.25">
      <c r="A5" s="4" t="s">
        <v>17</v>
      </c>
      <c r="B5" s="4"/>
      <c r="C5" s="4"/>
      <c r="D5" s="4"/>
      <c r="E5" s="4"/>
    </row>
    <row r="6" spans="1:15" x14ac:dyDescent="0.25">
      <c r="A6" s="19" t="s">
        <v>82</v>
      </c>
    </row>
    <row r="7" spans="1:15" ht="105" x14ac:dyDescent="0.25">
      <c r="A7" s="7" t="s">
        <v>0</v>
      </c>
      <c r="B7" s="7" t="s">
        <v>13</v>
      </c>
      <c r="C7" s="15" t="s">
        <v>14</v>
      </c>
      <c r="D7" s="16" t="s">
        <v>1</v>
      </c>
      <c r="E7" s="16" t="s">
        <v>2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8" t="s">
        <v>3</v>
      </c>
      <c r="L7" s="9" t="s">
        <v>10</v>
      </c>
      <c r="M7" s="8" t="s">
        <v>11</v>
      </c>
      <c r="N7" s="11" t="s">
        <v>12</v>
      </c>
    </row>
    <row r="8" spans="1:15" ht="78.75" x14ac:dyDescent="0.25">
      <c r="A8" s="1">
        <v>3</v>
      </c>
      <c r="B8" s="17" t="s">
        <v>80</v>
      </c>
      <c r="C8" s="20" t="s">
        <v>30</v>
      </c>
      <c r="D8" s="20" t="s">
        <v>34</v>
      </c>
      <c r="E8" s="20" t="s">
        <v>24</v>
      </c>
      <c r="F8" s="14">
        <v>5</v>
      </c>
      <c r="G8" s="1">
        <v>10</v>
      </c>
      <c r="H8" s="1">
        <v>7</v>
      </c>
      <c r="I8" s="1">
        <v>14</v>
      </c>
      <c r="J8" s="1">
        <v>14</v>
      </c>
      <c r="K8" s="2">
        <f>SUM(F8:J8)</f>
        <v>50</v>
      </c>
      <c r="L8" s="1"/>
      <c r="M8" s="1" t="s">
        <v>86</v>
      </c>
      <c r="N8" s="1">
        <v>1</v>
      </c>
    </row>
    <row r="9" spans="1:15" ht="47.25" customHeight="1" x14ac:dyDescent="0.25">
      <c r="A9" s="1">
        <v>2</v>
      </c>
      <c r="B9" s="17" t="s">
        <v>79</v>
      </c>
      <c r="C9" s="22" t="s">
        <v>27</v>
      </c>
      <c r="D9" s="21" t="s">
        <v>39</v>
      </c>
      <c r="E9" s="20" t="s">
        <v>28</v>
      </c>
      <c r="F9" s="14">
        <v>4</v>
      </c>
      <c r="G9" s="1">
        <v>13</v>
      </c>
      <c r="H9" s="1">
        <v>4</v>
      </c>
      <c r="I9" s="1">
        <v>8</v>
      </c>
      <c r="J9" s="1">
        <v>13</v>
      </c>
      <c r="K9" s="2">
        <f>SUM(F9:J9)</f>
        <v>42</v>
      </c>
      <c r="L9" s="1"/>
      <c r="M9" s="1" t="s">
        <v>84</v>
      </c>
      <c r="N9" s="1">
        <v>2</v>
      </c>
    </row>
    <row r="10" spans="1:15" ht="77.25" customHeight="1" x14ac:dyDescent="0.25">
      <c r="A10" s="1">
        <v>4</v>
      </c>
      <c r="B10" s="12" t="s">
        <v>87</v>
      </c>
      <c r="C10" s="20" t="s">
        <v>31</v>
      </c>
      <c r="D10" s="20" t="s">
        <v>34</v>
      </c>
      <c r="E10" s="20" t="s">
        <v>24</v>
      </c>
      <c r="F10" s="14">
        <v>5</v>
      </c>
      <c r="G10" s="1">
        <v>9</v>
      </c>
      <c r="H10" s="1">
        <v>11</v>
      </c>
      <c r="I10" s="1">
        <v>0</v>
      </c>
      <c r="J10" s="1">
        <v>13</v>
      </c>
      <c r="K10" s="2">
        <f>SUM(F10:J10)</f>
        <v>38</v>
      </c>
      <c r="L10" s="1"/>
      <c r="M10" s="1" t="s">
        <v>85</v>
      </c>
      <c r="N10" s="1">
        <v>3</v>
      </c>
    </row>
    <row r="11" spans="1:15" ht="63" x14ac:dyDescent="0.25">
      <c r="A11" s="1">
        <v>1</v>
      </c>
      <c r="B11" s="17" t="s">
        <v>78</v>
      </c>
      <c r="C11" s="22" t="s">
        <v>29</v>
      </c>
      <c r="D11" s="21" t="s">
        <v>39</v>
      </c>
      <c r="E11" s="20" t="s">
        <v>28</v>
      </c>
      <c r="F11" s="14">
        <v>4</v>
      </c>
      <c r="G11" s="1">
        <v>10</v>
      </c>
      <c r="H11" s="1">
        <v>6</v>
      </c>
      <c r="I11" s="1">
        <v>5</v>
      </c>
      <c r="J11" s="1">
        <v>11</v>
      </c>
      <c r="K11" s="2">
        <f>SUM(F11:J11)</f>
        <v>36</v>
      </c>
      <c r="L11" s="1"/>
      <c r="M11" s="1" t="s">
        <v>85</v>
      </c>
      <c r="N11" s="1">
        <v>4</v>
      </c>
    </row>
    <row r="12" spans="1:15" x14ac:dyDescent="0.25">
      <c r="A12" s="5"/>
      <c r="B12" s="5"/>
      <c r="C12" s="5"/>
      <c r="D12" s="5"/>
      <c r="E12" s="5"/>
    </row>
    <row r="13" spans="1:15" x14ac:dyDescent="0.25">
      <c r="A13" s="5"/>
    </row>
    <row r="14" spans="1:15" x14ac:dyDescent="0.2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</row>
    <row r="16" spans="1:15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</row>
    <row r="17" spans="1:15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</row>
    <row r="18" spans="1:15" x14ac:dyDescent="0.2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</sheetData>
  <sortState ref="A8:N12">
    <sortCondition descending="1" ref="K8"/>
  </sortState>
  <mergeCells count="4">
    <mergeCell ref="A14:O14"/>
    <mergeCell ref="A16:O16"/>
    <mergeCell ref="A17:O17"/>
    <mergeCell ref="A18:O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кл.</vt:lpstr>
      <vt:lpstr>8 кл.</vt:lpstr>
      <vt:lpstr>9 кл.</vt:lpstr>
      <vt:lpstr>10 кл.</vt:lpstr>
      <vt:lpstr>11 кл.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УВР</cp:lastModifiedBy>
  <cp:lastPrinted>2019-11-19T11:35:30Z</cp:lastPrinted>
  <dcterms:created xsi:type="dcterms:W3CDTF">2012-11-29T11:35:42Z</dcterms:created>
  <dcterms:modified xsi:type="dcterms:W3CDTF">2019-11-19T11:35:39Z</dcterms:modified>
</cp:coreProperties>
</file>